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2"/>
  </bookViews>
  <sheets>
    <sheet name="Stavba" sheetId="1" r:id="rId1"/>
    <sheet name="VzorPolozky" sheetId="10" state="hidden" r:id="rId2"/>
    <sheet name="01 01b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01b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01b Pol'!$A$1:$W$56</definedName>
    <definedName name="_xlnm.Print_Area" localSheetId="0">Stavba!$A$1:$J$53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0" i="12" l="1"/>
  <c r="G40" i="12" l="1"/>
  <c r="G31" i="12"/>
  <c r="G32" i="12"/>
  <c r="G33" i="12"/>
  <c r="G34" i="12"/>
  <c r="G35" i="12"/>
  <c r="G29" i="12"/>
  <c r="G16" i="12"/>
  <c r="G26" i="12"/>
  <c r="G21" i="12"/>
  <c r="G22" i="12"/>
  <c r="G23" i="12"/>
  <c r="G24" i="12"/>
  <c r="G25" i="12"/>
  <c r="G19" i="12"/>
  <c r="G20" i="12"/>
  <c r="G27" i="12"/>
  <c r="G28" i="12"/>
  <c r="G15" i="12"/>
  <c r="G14" i="12"/>
  <c r="G12" i="12"/>
  <c r="G13" i="12"/>
  <c r="G17" i="12"/>
  <c r="G18" i="12" l="1"/>
  <c r="I51" i="1" s="1"/>
  <c r="G11" i="12"/>
  <c r="I50" i="1" s="1"/>
  <c r="G10" i="12"/>
  <c r="G9" i="12"/>
  <c r="G8" i="12" l="1"/>
  <c r="I12" i="12"/>
  <c r="K12" i="12"/>
  <c r="O12" i="12"/>
  <c r="Q12" i="12"/>
  <c r="V12" i="12"/>
  <c r="M28" i="12"/>
  <c r="I28" i="12"/>
  <c r="K28" i="12"/>
  <c r="O28" i="12"/>
  <c r="Q28" i="12"/>
  <c r="V28" i="12"/>
  <c r="I31" i="12"/>
  <c r="K31" i="12"/>
  <c r="O31" i="12"/>
  <c r="Q31" i="12"/>
  <c r="V31" i="12"/>
  <c r="M34" i="12"/>
  <c r="I34" i="12"/>
  <c r="K34" i="12"/>
  <c r="O34" i="12"/>
  <c r="Q34" i="12"/>
  <c r="V34" i="12"/>
  <c r="M35" i="12"/>
  <c r="I35" i="12"/>
  <c r="K35" i="12"/>
  <c r="O35" i="12"/>
  <c r="Q35" i="12"/>
  <c r="V35" i="12"/>
  <c r="G36" i="12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AE46" i="12"/>
  <c r="F41" i="1" s="1"/>
  <c r="I20" i="1"/>
  <c r="I19" i="1"/>
  <c r="I17" i="1"/>
  <c r="I16" i="1"/>
  <c r="G27" i="1"/>
  <c r="I52" i="1" l="1"/>
  <c r="M36" i="12"/>
  <c r="M12" i="12"/>
  <c r="F40" i="1"/>
  <c r="F39" i="1"/>
  <c r="F42" i="1" s="1"/>
  <c r="G23" i="1" s="1"/>
  <c r="I8" i="12"/>
  <c r="O8" i="12"/>
  <c r="K8" i="12"/>
  <c r="Q8" i="12"/>
  <c r="V8" i="12"/>
  <c r="AF46" i="12"/>
  <c r="M31" i="12"/>
  <c r="J28" i="1"/>
  <c r="J26" i="1"/>
  <c r="G38" i="1"/>
  <c r="F38" i="1"/>
  <c r="H32" i="1"/>
  <c r="J23" i="1"/>
  <c r="J24" i="1"/>
  <c r="J25" i="1"/>
  <c r="J27" i="1"/>
  <c r="E24" i="1"/>
  <c r="E26" i="1"/>
  <c r="G46" i="12" l="1"/>
  <c r="M8" i="12"/>
  <c r="G41" i="1"/>
  <c r="H41" i="1" s="1"/>
  <c r="I41" i="1" s="1"/>
  <c r="G40" i="1"/>
  <c r="H40" i="1" s="1"/>
  <c r="I40" i="1" s="1"/>
  <c r="G39" i="1"/>
  <c r="G24" i="1"/>
  <c r="G42" i="1" l="1"/>
  <c r="H39" i="1"/>
  <c r="G28" i="1" l="1"/>
  <c r="I39" i="1"/>
  <c r="I42" i="1" s="1"/>
  <c r="H42" i="1"/>
  <c r="J40" i="1" l="1"/>
  <c r="J39" i="1"/>
  <c r="J42" i="1" s="1"/>
  <c r="J41" i="1"/>
  <c r="I49" i="1"/>
  <c r="I53" i="1" s="1"/>
  <c r="G25" i="1" l="1"/>
  <c r="J52" i="1"/>
  <c r="J49" i="1"/>
  <c r="J53" i="1" s="1"/>
  <c r="J51" i="1"/>
  <c r="J50" i="1"/>
  <c r="I18" i="1"/>
  <c r="I21" i="1" s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<sst xmlns="http://schemas.openxmlformats.org/spreadsheetml/2006/main" count="293" uniqueCount="153">
  <si>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</si>
  <si>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</si>
  <si>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</si>
  <si>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</si>
  <si>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</si>
  <si>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</si>
  <si>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</si>
  <si>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</si>
  <si>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</si>
  <si>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</si>
  <si>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</si>
  <si>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</si>
  <si>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</si>
  <si>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</si>
  <si>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</si>
  <si>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</si>
  <si>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</si>
  <si>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</si>
  <si>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</si>
  <si>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</si>
  <si>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</si>
  <si>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</si>
  <si>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</si>
  <si>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</si>
  <si>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</si>
  <si>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</si>
  <si>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</si>
  <si>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</si>
  <si>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</si>
  <si>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</si>
  <si>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</si>
  <si>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</si>
  <si>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</si>
  <si>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</si>
  <si>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</si>
  <si>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</si>
  <si>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</si>
  <si>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</si>
  <si>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</si>
  <si>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</si>
  <si>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01b</t>
  </si>
  <si>
    <t>Elektroinstalace - příloha č.2</t>
  </si>
  <si>
    <t>01</t>
  </si>
  <si>
    <t>Gymnázium Český Brod</t>
  </si>
  <si>
    <t>Objekt:</t>
  </si>
  <si>
    <t>Rozpočet:</t>
  </si>
  <si>
    <t>Petr Hanuš</t>
  </si>
  <si>
    <t>9003 - 17</t>
  </si>
  <si>
    <t>Snížení energetické náročnosti objektu budovy Gymnázia Český Brod, Vítězná 616</t>
  </si>
  <si>
    <t>Gymnázium, Český Brod, Vítězná 616</t>
  </si>
  <si>
    <t>Vítězná 616</t>
  </si>
  <si>
    <t>Český Brod</t>
  </si>
  <si>
    <t>28201</t>
  </si>
  <si>
    <t>48665967</t>
  </si>
  <si>
    <t>Energy Benefit Centre a.s.</t>
  </si>
  <si>
    <t>Křenova 438/3</t>
  </si>
  <si>
    <t>Praha-Veleslavín</t>
  </si>
  <si>
    <t>16200</t>
  </si>
  <si>
    <t>29029210</t>
  </si>
  <si>
    <t>CZ29029210</t>
  </si>
  <si>
    <t>Stavba</t>
  </si>
  <si>
    <t>Celkem za stavbu</t>
  </si>
  <si>
    <t>CZK</t>
  </si>
  <si>
    <t>Rekapitulace dílů</t>
  </si>
  <si>
    <t>Typ dílu</t>
  </si>
  <si>
    <t>M21</t>
  </si>
  <si>
    <t>Elektroinstalace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</si>
  <si>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</si>
  <si>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</si>
  <si>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</si>
  <si>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</si>
  <si>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</si>
  <si>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</si>
  <si>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</si>
  <si>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</si>
  <si>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</si>
  <si>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</si>
  <si>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</si>
  <si>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</si>
  <si>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</si>
  <si>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</si>
  <si>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</si>
  <si>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</si>
  <si>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</si>
  <si>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</si>
  <si>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</si>
  <si>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</si>
  <si>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</si>
  <si>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</si>
  <si>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</si>
  <si>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</si>
  <si>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</si>
  <si>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</si>
  <si>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</si>
  <si>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</si>
  <si>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ks</t>
  </si>
  <si>
    <t>Vlastní</t>
  </si>
  <si>
    <t>Indiv</t>
  </si>
  <si>
    <t>POL1_</t>
  </si>
  <si>
    <t>02</t>
  </si>
  <si>
    <t>Jistič 1 pólový B10A/1 vč.osazení</t>
  </si>
  <si>
    <t>03</t>
  </si>
  <si>
    <t>Kabel CYKY 3x2,5</t>
  </si>
  <si>
    <t>m</t>
  </si>
  <si>
    <t>04</t>
  </si>
  <si>
    <t>Odbočná krabice se svorkovnicí</t>
  </si>
  <si>
    <t>05</t>
  </si>
  <si>
    <t>Vypínač 1 pólový na povrch IP44</t>
  </si>
  <si>
    <t>06</t>
  </si>
  <si>
    <t>Zářivkové svítidlo s krytem 2x49W IP65</t>
  </si>
  <si>
    <t>07</t>
  </si>
  <si>
    <t>Lišta vkládací 20/25</t>
  </si>
  <si>
    <t>08</t>
  </si>
  <si>
    <t>Trubka pod omítku 29mm vč.protah.vodiče</t>
  </si>
  <si>
    <t>09</t>
  </si>
  <si>
    <t>Ukončení kabelu do 4x10</t>
  </si>
  <si>
    <t>10</t>
  </si>
  <si>
    <t>Pomocné práce, demontáž</t>
  </si>
  <si>
    <t>hod</t>
  </si>
  <si>
    <t>11</t>
  </si>
  <si>
    <t>Průraz betonem</t>
  </si>
  <si>
    <t>12</t>
  </si>
  <si>
    <t>Drážka ve zdivu vč začištění</t>
  </si>
  <si>
    <t>13</t>
  </si>
  <si>
    <t>Revize el.zařízení</t>
  </si>
  <si>
    <t>SUM</t>
  </si>
  <si>
    <t>Poznámky uchazeče k zadání</t>
  </si>
  <si>
    <t>POPUZIV</t>
  </si>
  <si>
    <t>END</t>
  </si>
  <si>
    <t>Příloha č.2</t>
  </si>
  <si>
    <t>Úprava/doplnění rozvaděče RH</t>
  </si>
  <si>
    <t>Jistič 3 pólový B25A/3 vč.osazení</t>
  </si>
  <si>
    <t>Elektroinstalace - rozvaděč RH</t>
  </si>
  <si>
    <t>Elektroinstalace - rozvaděč R6</t>
  </si>
  <si>
    <t>Hlavní vypínač 3 pólový 32 A vč. osazení</t>
  </si>
  <si>
    <t>Elektroinstalace - rozvaděč Rvzt</t>
  </si>
  <si>
    <t>Montážní práce elektro</t>
  </si>
  <si>
    <t>Jistič 3 pólový B16A/3 vč.osazení</t>
  </si>
  <si>
    <t>Jistič 1 pólový B6A/1 vč.osazení</t>
  </si>
  <si>
    <t>Skříň rozvaděčová plastová nástěnná, 320x256x144, IP65, 12 pozic, DIN lišta, můstek PE+N, vývodky</t>
  </si>
  <si>
    <t>Hlavní vypínač 3 pólový 25 A vč. osazení</t>
  </si>
  <si>
    <t>Jistič 1 pólový B16A/1 vč.osazení</t>
  </si>
  <si>
    <t>Jistič 3 pólový B10A/3 vč.osazení</t>
  </si>
  <si>
    <t>Proudový chránič 30mA s napr.ochranou B/16A</t>
  </si>
  <si>
    <t>Skříň rozvaděčová plastová nástěnná, 600x320x144, IP65, 3x12 pozic, DIN lišta, můstek PE+N, vývodky</t>
  </si>
  <si>
    <t>Elektroměr digitální, 3f, 45 A, instalace na DIN lištu</t>
  </si>
  <si>
    <t>Zdroj napájecí, 230V, 24V, 75 W</t>
  </si>
  <si>
    <t>Svorka řadová RS 2,5-4</t>
  </si>
  <si>
    <t>Kabel CYKY 4x6,0</t>
  </si>
  <si>
    <t>Kabel CYKY 3x1,5</t>
  </si>
  <si>
    <t>14</t>
  </si>
  <si>
    <t>Montážní dokumentace elektro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</si>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</sst>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 applyAlignment="1" applyProtection="1">
      <alignment horizontal="righ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horizontal="center" vertical="top" shrinkToFit="1"/>
    </xf>
    <xf numFmtId="164" fontId="16" fillId="0" borderId="41" xfId="0" applyNumberFormat="1" applyFont="1" applyBorder="1" applyAlignment="1">
      <alignment vertical="top" shrinkToFit="1"/>
    </xf>
    <xf numFmtId="4" fontId="16" fillId="3" borderId="41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0" fontId="16" fillId="0" borderId="43" xfId="0" applyFont="1" applyBorder="1" applyAlignment="1">
      <alignment vertical="top"/>
    </xf>
    <xf numFmtId="49" fontId="16" fillId="0" borderId="44" xfId="0" applyNumberFormat="1" applyFont="1" applyBorder="1" applyAlignment="1">
      <alignment vertical="top"/>
    </xf>
    <xf numFmtId="0" fontId="16" fillId="0" borderId="44" xfId="0" applyFont="1" applyBorder="1" applyAlignment="1">
      <alignment horizontal="center" vertical="top" shrinkToFit="1"/>
    </xf>
    <xf numFmtId="164" fontId="16" fillId="0" borderId="44" xfId="0" applyNumberFormat="1" applyFont="1" applyBorder="1" applyAlignment="1">
      <alignment vertical="top" shrinkToFit="1"/>
    </xf>
    <xf numFmtId="4" fontId="16" fillId="3" borderId="44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49" fontId="16" fillId="0" borderId="4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39" xfId="0" applyFont="1" applyBorder="1" applyAlignment="1">
      <alignment vertical="top"/>
    </xf>
    <xf numFmtId="49" fontId="16" fillId="0" borderId="39" xfId="0" applyNumberFormat="1" applyFont="1" applyBorder="1" applyAlignment="1">
      <alignment vertical="top"/>
    </xf>
    <xf numFmtId="49" fontId="16" fillId="0" borderId="39" xfId="0" applyNumberFormat="1" applyFont="1" applyBorder="1" applyAlignment="1">
      <alignment horizontal="left" vertical="top" wrapText="1"/>
    </xf>
    <xf numFmtId="0" fontId="16" fillId="0" borderId="39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9" fontId="7" fillId="0" borderId="36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s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opLeftCell="B1" zoomScaleNormal="100" zoomScaleSheetLayoutView="75" workbookViewId="0">
      <selection activeCell="M31" sqref="M3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37</v>
      </c>
      <c r="B1" s="195" t="s">
        <v>129</v>
      </c>
      <c r="C1" s="196"/>
      <c r="D1" s="196"/>
      <c r="E1" s="196"/>
      <c r="F1" s="196"/>
      <c r="G1" s="196"/>
      <c r="H1" s="196"/>
      <c r="I1" s="196"/>
      <c r="J1" s="197"/>
    </row>
    <row r="2" spans="1:15" ht="36" customHeight="1" x14ac:dyDescent="0.2">
      <c r="A2" s="3"/>
      <c r="B2" s="78" t="s">
        <v>23</v>
      </c>
      <c r="C2" s="79"/>
      <c r="D2" s="80" t="s">
        <v>47</v>
      </c>
      <c r="E2" s="204" t="s">
        <v>48</v>
      </c>
      <c r="F2" s="205"/>
      <c r="G2" s="205"/>
      <c r="H2" s="205"/>
      <c r="I2" s="205"/>
      <c r="J2" s="206"/>
      <c r="O2" s="2"/>
    </row>
    <row r="3" spans="1:15" ht="27" customHeight="1" x14ac:dyDescent="0.2">
      <c r="A3" s="3"/>
      <c r="B3" s="81" t="s">
        <v>44</v>
      </c>
      <c r="C3" s="79"/>
      <c r="D3" s="82" t="s">
        <v>42</v>
      </c>
      <c r="E3" s="207" t="s">
        <v>43</v>
      </c>
      <c r="F3" s="208"/>
      <c r="G3" s="208"/>
      <c r="H3" s="208"/>
      <c r="I3" s="208"/>
      <c r="J3" s="209"/>
    </row>
    <row r="4" spans="1:15" ht="23.25" customHeight="1" x14ac:dyDescent="0.2">
      <c r="A4" s="75">
        <v>1034150</v>
      </c>
      <c r="B4" s="83" t="s">
        <v>45</v>
      </c>
      <c r="C4" s="84"/>
      <c r="D4" s="85" t="s">
        <v>40</v>
      </c>
      <c r="E4" s="218" t="s">
        <v>41</v>
      </c>
      <c r="F4" s="219"/>
      <c r="G4" s="219"/>
      <c r="H4" s="219"/>
      <c r="I4" s="219"/>
      <c r="J4" s="220"/>
    </row>
    <row r="5" spans="1:15" ht="24" customHeight="1" x14ac:dyDescent="0.2">
      <c r="A5" s="3"/>
      <c r="B5" s="43" t="s">
        <v>22</v>
      </c>
      <c r="C5" s="4"/>
      <c r="D5" s="86" t="s">
        <v>49</v>
      </c>
      <c r="E5" s="25"/>
      <c r="F5" s="25"/>
      <c r="G5" s="25"/>
      <c r="H5" s="26" t="s">
        <v>39</v>
      </c>
      <c r="I5" s="86" t="s">
        <v>53</v>
      </c>
      <c r="J5" s="10"/>
    </row>
    <row r="6" spans="1:15" ht="15.75" customHeight="1" x14ac:dyDescent="0.2">
      <c r="A6" s="3"/>
      <c r="B6" s="38"/>
      <c r="C6" s="25"/>
      <c r="D6" s="86" t="s">
        <v>50</v>
      </c>
      <c r="E6" s="25"/>
      <c r="F6" s="25"/>
      <c r="G6" s="25"/>
      <c r="H6" s="26" t="s">
        <v>35</v>
      </c>
      <c r="I6" s="31"/>
      <c r="J6" s="10"/>
    </row>
    <row r="7" spans="1:15" ht="15.75" customHeight="1" x14ac:dyDescent="0.2">
      <c r="A7" s="3"/>
      <c r="B7" s="39"/>
      <c r="C7" s="87" t="s">
        <v>52</v>
      </c>
      <c r="D7" s="76" t="s">
        <v>51</v>
      </c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77" t="s">
        <v>54</v>
      </c>
      <c r="E8" s="4"/>
      <c r="F8" s="4"/>
      <c r="G8" s="42"/>
      <c r="H8" s="26" t="s">
        <v>39</v>
      </c>
      <c r="I8" s="86" t="s">
        <v>58</v>
      </c>
      <c r="J8" s="10"/>
    </row>
    <row r="9" spans="1:15" ht="15.75" hidden="1" customHeight="1" x14ac:dyDescent="0.2">
      <c r="A9" s="3"/>
      <c r="B9" s="3"/>
      <c r="C9" s="4"/>
      <c r="D9" s="77" t="s">
        <v>55</v>
      </c>
      <c r="E9" s="4"/>
      <c r="F9" s="4"/>
      <c r="G9" s="42"/>
      <c r="H9" s="26" t="s">
        <v>35</v>
      </c>
      <c r="I9" s="86" t="s">
        <v>59</v>
      </c>
      <c r="J9" s="10"/>
    </row>
    <row r="10" spans="1:15" ht="15.75" hidden="1" customHeight="1" x14ac:dyDescent="0.2">
      <c r="A10" s="3"/>
      <c r="B10" s="48"/>
      <c r="C10" s="87" t="s">
        <v>57</v>
      </c>
      <c r="D10" s="88" t="s">
        <v>56</v>
      </c>
      <c r="E10" s="51"/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211"/>
      <c r="E11" s="211"/>
      <c r="F11" s="211"/>
      <c r="G11" s="211"/>
      <c r="H11" s="26" t="s">
        <v>39</v>
      </c>
      <c r="I11" s="90"/>
      <c r="J11" s="10"/>
    </row>
    <row r="12" spans="1:15" ht="15.75" customHeight="1" x14ac:dyDescent="0.2">
      <c r="A12" s="3"/>
      <c r="B12" s="38"/>
      <c r="C12" s="25"/>
      <c r="D12" s="216"/>
      <c r="E12" s="216"/>
      <c r="F12" s="216"/>
      <c r="G12" s="216"/>
      <c r="H12" s="26" t="s">
        <v>35</v>
      </c>
      <c r="I12" s="90"/>
      <c r="J12" s="10"/>
    </row>
    <row r="13" spans="1:15" ht="15.75" customHeight="1" x14ac:dyDescent="0.2">
      <c r="A13" s="3"/>
      <c r="B13" s="39"/>
      <c r="C13" s="89"/>
      <c r="D13" s="217"/>
      <c r="E13" s="217"/>
      <c r="F13" s="217"/>
      <c r="G13" s="217"/>
      <c r="H13" s="27"/>
      <c r="I13" s="32"/>
      <c r="J13" s="47"/>
    </row>
    <row r="14" spans="1:15" ht="24" hidden="1" customHeight="1" x14ac:dyDescent="0.2">
      <c r="A14" s="3"/>
      <c r="B14" s="62" t="s">
        <v>21</v>
      </c>
      <c r="C14" s="63"/>
      <c r="D14" s="64" t="s">
        <v>46</v>
      </c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33</v>
      </c>
      <c r="C15" s="68"/>
      <c r="D15" s="49"/>
      <c r="E15" s="210"/>
      <c r="F15" s="210"/>
      <c r="G15" s="212"/>
      <c r="H15" s="212"/>
      <c r="I15" s="212" t="s">
        <v>30</v>
      </c>
      <c r="J15" s="213"/>
    </row>
    <row r="16" spans="1:15" ht="23.25" customHeight="1" x14ac:dyDescent="0.2">
      <c r="A16" s="142" t="s">
        <v>25</v>
      </c>
      <c r="B16" s="53" t="s">
        <v>25</v>
      </c>
      <c r="C16" s="54"/>
      <c r="D16" s="55"/>
      <c r="E16" s="201"/>
      <c r="F16" s="202"/>
      <c r="G16" s="201"/>
      <c r="H16" s="202"/>
      <c r="I16" s="201">
        <f>SUMIF(F49:F49,A16,I49:I49)+SUMIF(F49:F49,"PSU",I49:I49)</f>
        <v>0</v>
      </c>
      <c r="J16" s="203"/>
    </row>
    <row r="17" spans="1:10" ht="23.25" customHeight="1" x14ac:dyDescent="0.2">
      <c r="A17" s="142" t="s">
        <v>26</v>
      </c>
      <c r="B17" s="53" t="s">
        <v>26</v>
      </c>
      <c r="C17" s="54"/>
      <c r="D17" s="55"/>
      <c r="E17" s="201"/>
      <c r="F17" s="202"/>
      <c r="G17" s="201"/>
      <c r="H17" s="202"/>
      <c r="I17" s="201">
        <f>SUMIF(F49:F49,A17,I49:I49)</f>
        <v>0</v>
      </c>
      <c r="J17" s="203"/>
    </row>
    <row r="18" spans="1:10" ht="23.25" customHeight="1" x14ac:dyDescent="0.2">
      <c r="A18" s="142" t="s">
        <v>27</v>
      </c>
      <c r="B18" s="53" t="s">
        <v>27</v>
      </c>
      <c r="C18" s="54"/>
      <c r="D18" s="55"/>
      <c r="E18" s="201"/>
      <c r="F18" s="202"/>
      <c r="G18" s="201"/>
      <c r="H18" s="202"/>
      <c r="I18" s="201">
        <f>SUMIF(F49:F49,A18,I49:I49)</f>
        <v>0</v>
      </c>
      <c r="J18" s="203"/>
    </row>
    <row r="19" spans="1:10" ht="23.25" customHeight="1" x14ac:dyDescent="0.2">
      <c r="A19" s="142" t="s">
        <v>67</v>
      </c>
      <c r="B19" s="53" t="s">
        <v>28</v>
      </c>
      <c r="C19" s="54"/>
      <c r="D19" s="55"/>
      <c r="E19" s="201"/>
      <c r="F19" s="202"/>
      <c r="G19" s="201"/>
      <c r="H19" s="202"/>
      <c r="I19" s="201">
        <f>SUMIF(F49:F49,A19,I49:I49)</f>
        <v>0</v>
      </c>
      <c r="J19" s="203"/>
    </row>
    <row r="20" spans="1:10" ht="23.25" customHeight="1" x14ac:dyDescent="0.2">
      <c r="A20" s="142" t="s">
        <v>68</v>
      </c>
      <c r="B20" s="53" t="s">
        <v>29</v>
      </c>
      <c r="C20" s="54"/>
      <c r="D20" s="55"/>
      <c r="E20" s="201"/>
      <c r="F20" s="202"/>
      <c r="G20" s="201"/>
      <c r="H20" s="202"/>
      <c r="I20" s="201">
        <f>SUMIF(F49:F49,A20,I49:I49)</f>
        <v>0</v>
      </c>
      <c r="J20" s="203"/>
    </row>
    <row r="21" spans="1:10" ht="23.25" customHeight="1" x14ac:dyDescent="0.2">
      <c r="A21" s="3"/>
      <c r="B21" s="70" t="s">
        <v>30</v>
      </c>
      <c r="C21" s="71"/>
      <c r="D21" s="72"/>
      <c r="E21" s="214"/>
      <c r="F21" s="215"/>
      <c r="G21" s="214"/>
      <c r="H21" s="215"/>
      <c r="I21" s="214">
        <f>SUM(I16:J20)</f>
        <v>0</v>
      </c>
      <c r="J21" s="226"/>
    </row>
    <row r="22" spans="1:10" ht="33" customHeight="1" x14ac:dyDescent="0.2">
      <c r="A22" s="3"/>
      <c r="B22" s="61" t="s">
        <v>34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12</v>
      </c>
      <c r="C23" s="54"/>
      <c r="D23" s="55"/>
      <c r="E23" s="56">
        <v>15</v>
      </c>
      <c r="F23" s="57" t="s">
        <v>0</v>
      </c>
      <c r="G23" s="224">
        <f>ZakladDPHSniVypocet</f>
        <v>0</v>
      </c>
      <c r="H23" s="225"/>
      <c r="I23" s="225"/>
      <c r="J23" s="58" t="str">
        <f t="shared" ref="J23:J28" si="0">Mena</f>
        <v>CZK</v>
      </c>
    </row>
    <row r="24" spans="1:10" ht="23.25" customHeight="1" x14ac:dyDescent="0.2">
      <c r="A24" s="3"/>
      <c r="B24" s="53" t="s">
        <v>13</v>
      </c>
      <c r="C24" s="54"/>
      <c r="D24" s="55"/>
      <c r="E24" s="56">
        <f>SazbaDPH1</f>
        <v>15</v>
      </c>
      <c r="F24" s="57" t="s">
        <v>0</v>
      </c>
      <c r="G24" s="222">
        <f>ZakladDPHSni*SazbaDPH1/100</f>
        <v>0</v>
      </c>
      <c r="H24" s="223"/>
      <c r="I24" s="223"/>
      <c r="J24" s="58" t="str">
        <f t="shared" si="0"/>
        <v>CZK</v>
      </c>
    </row>
    <row r="25" spans="1:10" ht="23.25" customHeight="1" x14ac:dyDescent="0.2">
      <c r="A25" s="3"/>
      <c r="B25" s="53" t="s">
        <v>14</v>
      </c>
      <c r="C25" s="54"/>
      <c r="D25" s="55"/>
      <c r="E25" s="56">
        <v>21</v>
      </c>
      <c r="F25" s="57" t="s">
        <v>0</v>
      </c>
      <c r="G25" s="224">
        <f>I53</f>
        <v>0</v>
      </c>
      <c r="H25" s="225"/>
      <c r="I25" s="225"/>
      <c r="J25" s="58" t="str">
        <f t="shared" si="0"/>
        <v>CZK</v>
      </c>
    </row>
    <row r="26" spans="1:10" ht="23.25" customHeight="1" x14ac:dyDescent="0.2">
      <c r="A26" s="3"/>
      <c r="B26" s="45" t="s">
        <v>15</v>
      </c>
      <c r="C26" s="21"/>
      <c r="D26" s="17"/>
      <c r="E26" s="40">
        <f>SazbaDPH2</f>
        <v>21</v>
      </c>
      <c r="F26" s="41" t="s">
        <v>0</v>
      </c>
      <c r="G26" s="198">
        <f>ZakladDPHZakl*SazbaDPH2/100</f>
        <v>0</v>
      </c>
      <c r="H26" s="199"/>
      <c r="I26" s="199"/>
      <c r="J26" s="52" t="str">
        <f t="shared" si="0"/>
        <v>CZK</v>
      </c>
    </row>
    <row r="27" spans="1:10" ht="23.25" customHeight="1" thickBot="1" x14ac:dyDescent="0.25">
      <c r="A27" s="3"/>
      <c r="B27" s="44" t="s">
        <v>4</v>
      </c>
      <c r="C27" s="19"/>
      <c r="D27" s="22"/>
      <c r="E27" s="19"/>
      <c r="F27" s="20"/>
      <c r="G27" s="200">
        <f>0</f>
        <v>0</v>
      </c>
      <c r="H27" s="200"/>
      <c r="I27" s="200"/>
      <c r="J27" s="59" t="str">
        <f t="shared" si="0"/>
        <v>CZK</v>
      </c>
    </row>
    <row r="28" spans="1:10" ht="27.75" hidden="1" customHeight="1" thickBot="1" x14ac:dyDescent="0.25">
      <c r="A28" s="3"/>
      <c r="B28" s="119" t="s">
        <v>24</v>
      </c>
      <c r="C28" s="120"/>
      <c r="D28" s="120"/>
      <c r="E28" s="121"/>
      <c r="F28" s="122"/>
      <c r="G28" s="227">
        <f>ZakladDPHSniVypocet+ZakladDPHZaklVypocet</f>
        <v>0</v>
      </c>
      <c r="H28" s="228"/>
      <c r="I28" s="228"/>
      <c r="J28" s="123" t="str">
        <f t="shared" si="0"/>
        <v>CZK</v>
      </c>
    </row>
    <row r="29" spans="1:10" ht="27.75" customHeight="1" thickBot="1" x14ac:dyDescent="0.25">
      <c r="A29" s="3"/>
      <c r="B29" s="119" t="s">
        <v>36</v>
      </c>
      <c r="C29" s="124"/>
      <c r="D29" s="124"/>
      <c r="E29" s="124"/>
      <c r="F29" s="124"/>
      <c r="G29" s="227">
        <f>ZakladDPHSni+DPHSni+ZakladDPHZakl+DPHZakl+Zaokrouhleni</f>
        <v>0</v>
      </c>
      <c r="H29" s="227"/>
      <c r="I29" s="227"/>
      <c r="J29" s="125" t="s">
        <v>62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43171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24"/>
      <c r="E34" s="24"/>
      <c r="F34" s="29"/>
      <c r="G34" s="30"/>
      <c r="H34" s="24"/>
      <c r="I34" s="30"/>
      <c r="J34" s="35"/>
    </row>
    <row r="35" spans="1:10" ht="12.75" customHeight="1" x14ac:dyDescent="0.2">
      <c r="A35" s="3"/>
      <c r="B35" s="3"/>
      <c r="C35" s="4"/>
      <c r="D35" s="221" t="s">
        <v>2</v>
      </c>
      <c r="E35" s="221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6" t="s">
        <v>16</v>
      </c>
      <c r="C37" s="97"/>
      <c r="D37" s="97"/>
      <c r="E37" s="97"/>
      <c r="F37" s="98"/>
      <c r="G37" s="98"/>
      <c r="H37" s="98"/>
      <c r="I37" s="98"/>
      <c r="J37" s="97"/>
    </row>
    <row r="38" spans="1:10" ht="25.5" hidden="1" customHeight="1" x14ac:dyDescent="0.2">
      <c r="A38" s="95" t="s">
        <v>38</v>
      </c>
      <c r="B38" s="99" t="s">
        <v>17</v>
      </c>
      <c r="C38" s="100" t="s">
        <v>5</v>
      </c>
      <c r="D38" s="101"/>
      <c r="E38" s="101"/>
      <c r="F38" s="102" t="str">
        <f>B23</f>
        <v>Základ pro sníženou DPH</v>
      </c>
      <c r="G38" s="102" t="str">
        <f>B25</f>
        <v>Základ pro základní DPH</v>
      </c>
      <c r="H38" s="103" t="s">
        <v>18</v>
      </c>
      <c r="I38" s="103" t="s">
        <v>1</v>
      </c>
      <c r="J38" s="104" t="s">
        <v>0</v>
      </c>
    </row>
    <row r="39" spans="1:10" ht="25.5" hidden="1" customHeight="1" x14ac:dyDescent="0.2">
      <c r="A39" s="95">
        <v>1</v>
      </c>
      <c r="B39" s="105" t="s">
        <v>60</v>
      </c>
      <c r="C39" s="231"/>
      <c r="D39" s="232"/>
      <c r="E39" s="232"/>
      <c r="F39" s="106">
        <f>'01 01b Pol'!AE46</f>
        <v>0</v>
      </c>
      <c r="G39" s="107">
        <f>'01 01b Pol'!AF46</f>
        <v>0</v>
      </c>
      <c r="H39" s="108">
        <f>(F39*SazbaDPH1/100)+(G39*SazbaDPH2/100)</f>
        <v>0</v>
      </c>
      <c r="I39" s="108">
        <f>F39+G39+H39</f>
        <v>0</v>
      </c>
      <c r="J39" s="109" t="str">
        <f>IF(CenaCelkemVypocet=0,"",I39/CenaCelkemVypocet*100)</f>
        <v/>
      </c>
    </row>
    <row r="40" spans="1:10" ht="25.5" hidden="1" customHeight="1" x14ac:dyDescent="0.2">
      <c r="A40" s="95">
        <v>2</v>
      </c>
      <c r="B40" s="110" t="s">
        <v>42</v>
      </c>
      <c r="C40" s="233" t="s">
        <v>43</v>
      </c>
      <c r="D40" s="234"/>
      <c r="E40" s="234"/>
      <c r="F40" s="111">
        <f>'01 01b Pol'!AE46</f>
        <v>0</v>
      </c>
      <c r="G40" s="112">
        <f>'01 01b Pol'!AF46</f>
        <v>0</v>
      </c>
      <c r="H40" s="112">
        <f>(F40*SazbaDPH1/100)+(G40*SazbaDPH2/100)</f>
        <v>0</v>
      </c>
      <c r="I40" s="112">
        <f>F40+G40+H40</f>
        <v>0</v>
      </c>
      <c r="J40" s="113" t="str">
        <f>IF(CenaCelkemVypocet=0,"",I40/CenaCelkemVypocet*100)</f>
        <v/>
      </c>
    </row>
    <row r="41" spans="1:10" ht="25.5" hidden="1" customHeight="1" x14ac:dyDescent="0.2">
      <c r="A41" s="95">
        <v>3</v>
      </c>
      <c r="B41" s="114" t="s">
        <v>40</v>
      </c>
      <c r="C41" s="231" t="s">
        <v>41</v>
      </c>
      <c r="D41" s="232"/>
      <c r="E41" s="232"/>
      <c r="F41" s="115">
        <f>'01 01b Pol'!AE46</f>
        <v>0</v>
      </c>
      <c r="G41" s="108">
        <f>'01 01b Pol'!AF46</f>
        <v>0</v>
      </c>
      <c r="H41" s="108">
        <f>(F41*SazbaDPH1/100)+(G41*SazbaDPH2/100)</f>
        <v>0</v>
      </c>
      <c r="I41" s="108">
        <f>F41+G41+H41</f>
        <v>0</v>
      </c>
      <c r="J41" s="109" t="str">
        <f>IF(CenaCelkemVypocet=0,"",I41/CenaCelkemVypocet*100)</f>
        <v/>
      </c>
    </row>
    <row r="42" spans="1:10" ht="25.5" hidden="1" customHeight="1" x14ac:dyDescent="0.2">
      <c r="A42" s="95"/>
      <c r="B42" s="235" t="s">
        <v>61</v>
      </c>
      <c r="C42" s="236"/>
      <c r="D42" s="236"/>
      <c r="E42" s="237"/>
      <c r="F42" s="116">
        <f>SUMIF(A39:A41,"=1",F39:F41)</f>
        <v>0</v>
      </c>
      <c r="G42" s="117">
        <f>SUMIF(A39:A41,"=1",G39:G41)</f>
        <v>0</v>
      </c>
      <c r="H42" s="117">
        <f>SUMIF(A39:A41,"=1",H39:H41)</f>
        <v>0</v>
      </c>
      <c r="I42" s="117">
        <f>SUMIF(A39:A41,"=1",I39:I41)</f>
        <v>0</v>
      </c>
      <c r="J42" s="118">
        <f>SUMIF(A39:A41,"=1",J39:J41)</f>
        <v>0</v>
      </c>
    </row>
    <row r="46" spans="1:10" ht="15.75" x14ac:dyDescent="0.25">
      <c r="B46" s="126" t="s">
        <v>63</v>
      </c>
    </row>
    <row r="48" spans="1:10" ht="25.5" customHeight="1" x14ac:dyDescent="0.2">
      <c r="A48" s="127"/>
      <c r="B48" s="130" t="s">
        <v>17</v>
      </c>
      <c r="C48" s="130" t="s">
        <v>5</v>
      </c>
      <c r="D48" s="131"/>
      <c r="E48" s="131"/>
      <c r="F48" s="132" t="s">
        <v>64</v>
      </c>
      <c r="G48" s="132"/>
      <c r="H48" s="132"/>
      <c r="I48" s="132" t="s">
        <v>30</v>
      </c>
      <c r="J48" s="132" t="s">
        <v>0</v>
      </c>
    </row>
    <row r="49" spans="1:10" ht="25.5" customHeight="1" x14ac:dyDescent="0.2">
      <c r="A49" s="128"/>
      <c r="B49" s="133" t="s">
        <v>65</v>
      </c>
      <c r="C49" s="229" t="s">
        <v>132</v>
      </c>
      <c r="D49" s="230"/>
      <c r="E49" s="230"/>
      <c r="F49" s="140" t="s">
        <v>152</v>
      </c>
      <c r="G49" s="134"/>
      <c r="H49" s="134"/>
      <c r="I49" s="134">
        <f>'01 01b Pol'!G8</f>
        <v>0</v>
      </c>
      <c r="J49" s="138" t="str">
        <f>IF(I53=0,"",I49/I53*100)</f>
        <v/>
      </c>
    </row>
    <row r="50" spans="1:10" ht="25.5" customHeight="1" x14ac:dyDescent="0.2">
      <c r="A50" s="128"/>
      <c r="B50" s="133" t="s">
        <v>65</v>
      </c>
      <c r="C50" s="229" t="s">
        <v>133</v>
      </c>
      <c r="D50" s="230"/>
      <c r="E50" s="230"/>
      <c r="F50" s="193" t="s">
        <v>152</v>
      </c>
      <c r="G50" s="194"/>
      <c r="H50" s="194"/>
      <c r="I50" s="194">
        <f>'01 01b Pol'!G11</f>
        <v>0</v>
      </c>
      <c r="J50" s="138" t="str">
        <f>IF(I53=0,"",I50/I53*100)</f>
        <v/>
      </c>
    </row>
    <row r="51" spans="1:10" ht="25.5" customHeight="1" x14ac:dyDescent="0.2">
      <c r="A51" s="128"/>
      <c r="B51" s="133" t="s">
        <v>65</v>
      </c>
      <c r="C51" s="229" t="s">
        <v>135</v>
      </c>
      <c r="D51" s="230"/>
      <c r="E51" s="230"/>
      <c r="F51" s="193" t="s">
        <v>152</v>
      </c>
      <c r="G51" s="194"/>
      <c r="H51" s="194"/>
      <c r="I51" s="194">
        <f>'01 01b Pol'!G18</f>
        <v>0</v>
      </c>
      <c r="J51" s="138" t="str">
        <f>IF(I53=0,"",I51/I53*100)</f>
        <v/>
      </c>
    </row>
    <row r="52" spans="1:10" ht="25.5" customHeight="1" x14ac:dyDescent="0.2">
      <c r="A52" s="128"/>
      <c r="B52" s="192" t="s">
        <v>65</v>
      </c>
      <c r="C52" s="229" t="s">
        <v>66</v>
      </c>
      <c r="D52" s="230"/>
      <c r="E52" s="230"/>
      <c r="F52" s="193" t="s">
        <v>27</v>
      </c>
      <c r="G52" s="194"/>
      <c r="H52" s="194"/>
      <c r="I52" s="194">
        <f>'01 01b Pol'!G30</f>
        <v>0</v>
      </c>
      <c r="J52" s="138" t="str">
        <f>IF(I53=0,"",I52/I53*100)</f>
        <v/>
      </c>
    </row>
    <row r="53" spans="1:10" ht="25.5" customHeight="1" x14ac:dyDescent="0.2">
      <c r="A53" s="129"/>
      <c r="B53" s="135" t="s">
        <v>1</v>
      </c>
      <c r="C53" s="135"/>
      <c r="D53" s="136"/>
      <c r="E53" s="136"/>
      <c r="F53" s="141"/>
      <c r="G53" s="137"/>
      <c r="H53" s="137"/>
      <c r="I53" s="137">
        <f>SUM(I49:I52)</f>
        <v>0</v>
      </c>
      <c r="J53" s="139" t="str">
        <f>J49</f>
        <v/>
      </c>
    </row>
    <row r="54" spans="1:10" x14ac:dyDescent="0.2">
      <c r="F54" s="93"/>
      <c r="G54" s="92"/>
      <c r="H54" s="93"/>
      <c r="I54" s="92"/>
      <c r="J54" s="94"/>
    </row>
    <row r="55" spans="1:10" x14ac:dyDescent="0.2">
      <c r="F55" s="93"/>
      <c r="G55" s="92"/>
      <c r="H55" s="93"/>
      <c r="I55" s="92"/>
      <c r="J55" s="94"/>
    </row>
    <row r="56" spans="1:10" x14ac:dyDescent="0.2">
      <c r="F56" s="93"/>
      <c r="G56" s="92"/>
      <c r="H56" s="93"/>
      <c r="I56" s="92"/>
      <c r="J56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C50:E50"/>
    <mergeCell ref="C51:E51"/>
    <mergeCell ref="C52:E52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8" t="s">
        <v>6</v>
      </c>
      <c r="B1" s="238"/>
      <c r="C1" s="239"/>
      <c r="D1" s="238"/>
      <c r="E1" s="238"/>
      <c r="F1" s="238"/>
      <c r="G1" s="238"/>
    </row>
    <row r="2" spans="1:7" ht="24.95" customHeight="1" x14ac:dyDescent="0.2">
      <c r="A2" s="74" t="s">
        <v>7</v>
      </c>
      <c r="B2" s="73"/>
      <c r="C2" s="240"/>
      <c r="D2" s="240"/>
      <c r="E2" s="240"/>
      <c r="F2" s="240"/>
      <c r="G2" s="241"/>
    </row>
    <row r="3" spans="1:7" ht="24.95" customHeight="1" x14ac:dyDescent="0.2">
      <c r="A3" s="74" t="s">
        <v>8</v>
      </c>
      <c r="B3" s="73"/>
      <c r="C3" s="240"/>
      <c r="D3" s="240"/>
      <c r="E3" s="240"/>
      <c r="F3" s="240"/>
      <c r="G3" s="241"/>
    </row>
    <row r="4" spans="1:7" ht="24.95" customHeight="1" x14ac:dyDescent="0.2">
      <c r="A4" s="74" t="s">
        <v>9</v>
      </c>
      <c r="B4" s="73"/>
      <c r="C4" s="240"/>
      <c r="D4" s="240"/>
      <c r="E4" s="240"/>
      <c r="F4" s="240"/>
      <c r="G4" s="241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23"/>
  <sheetViews>
    <sheetView tabSelected="1" topLeftCell="A11" zoomScaleNormal="100" workbookViewId="0">
      <selection activeCell="G30" sqref="G30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38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129</v>
      </c>
      <c r="B1" s="254"/>
      <c r="C1" s="254"/>
      <c r="D1" s="254"/>
      <c r="E1" s="254"/>
      <c r="F1" s="254"/>
      <c r="G1" s="254"/>
      <c r="AG1" t="s">
        <v>69</v>
      </c>
    </row>
    <row r="2" spans="1:60" ht="24.95" customHeight="1" x14ac:dyDescent="0.2">
      <c r="A2" s="144" t="s">
        <v>7</v>
      </c>
      <c r="B2" s="73" t="s">
        <v>47</v>
      </c>
      <c r="C2" s="255" t="s">
        <v>48</v>
      </c>
      <c r="D2" s="256"/>
      <c r="E2" s="256"/>
      <c r="F2" s="256"/>
      <c r="G2" s="257"/>
      <c r="AG2" t="s">
        <v>70</v>
      </c>
    </row>
    <row r="3" spans="1:60" ht="24.95" customHeight="1" x14ac:dyDescent="0.2">
      <c r="A3" s="144" t="s">
        <v>8</v>
      </c>
      <c r="B3" s="73" t="s">
        <v>42</v>
      </c>
      <c r="C3" s="255" t="s">
        <v>43</v>
      </c>
      <c r="D3" s="256"/>
      <c r="E3" s="256"/>
      <c r="F3" s="256"/>
      <c r="G3" s="257"/>
      <c r="AC3" s="91" t="s">
        <v>70</v>
      </c>
      <c r="AG3" t="s">
        <v>71</v>
      </c>
    </row>
    <row r="4" spans="1:60" ht="24.95" customHeight="1" x14ac:dyDescent="0.2">
      <c r="A4" s="145" t="s">
        <v>9</v>
      </c>
      <c r="B4" s="146" t="s">
        <v>40</v>
      </c>
      <c r="C4" s="258" t="s">
        <v>41</v>
      </c>
      <c r="D4" s="259"/>
      <c r="E4" s="259"/>
      <c r="F4" s="259"/>
      <c r="G4" s="260"/>
      <c r="AG4" t="s">
        <v>72</v>
      </c>
    </row>
    <row r="5" spans="1:60" x14ac:dyDescent="0.2">
      <c r="D5" s="143"/>
    </row>
    <row r="6" spans="1:60" ht="38.25" x14ac:dyDescent="0.2">
      <c r="A6" s="148" t="s">
        <v>73</v>
      </c>
      <c r="B6" s="150" t="s">
        <v>74</v>
      </c>
      <c r="C6" s="150" t="s">
        <v>75</v>
      </c>
      <c r="D6" s="149" t="s">
        <v>76</v>
      </c>
      <c r="E6" s="148" t="s">
        <v>77</v>
      </c>
      <c r="F6" s="147" t="s">
        <v>78</v>
      </c>
      <c r="G6" s="148" t="s">
        <v>30</v>
      </c>
      <c r="H6" s="151" t="s">
        <v>31</v>
      </c>
      <c r="I6" s="151" t="s">
        <v>79</v>
      </c>
      <c r="J6" s="151" t="s">
        <v>32</v>
      </c>
      <c r="K6" s="151" t="s">
        <v>80</v>
      </c>
      <c r="L6" s="151" t="s">
        <v>81</v>
      </c>
      <c r="M6" s="151" t="s">
        <v>82</v>
      </c>
      <c r="N6" s="151" t="s">
        <v>83</v>
      </c>
      <c r="O6" s="151" t="s">
        <v>84</v>
      </c>
      <c r="P6" s="151" t="s">
        <v>85</v>
      </c>
      <c r="Q6" s="151" t="s">
        <v>86</v>
      </c>
      <c r="R6" s="151" t="s">
        <v>87</v>
      </c>
      <c r="S6" s="151" t="s">
        <v>88</v>
      </c>
      <c r="T6" s="151" t="s">
        <v>89</v>
      </c>
      <c r="U6" s="151" t="s">
        <v>90</v>
      </c>
      <c r="V6" s="151" t="s">
        <v>91</v>
      </c>
      <c r="W6" s="151" t="s">
        <v>92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2" t="s">
        <v>93</v>
      </c>
      <c r="B8" s="163" t="s">
        <v>65</v>
      </c>
      <c r="C8" s="179" t="s">
        <v>132</v>
      </c>
      <c r="D8" s="164"/>
      <c r="E8" s="165"/>
      <c r="F8" s="166"/>
      <c r="G8" s="167">
        <f>SUMIF(AG9:AG10,"&lt;&gt;NOR",G9:G10)</f>
        <v>0</v>
      </c>
      <c r="H8" s="161"/>
      <c r="I8" s="161">
        <f>SUM(I12:I44)</f>
        <v>27860</v>
      </c>
      <c r="J8" s="161"/>
      <c r="K8" s="161">
        <f>SUM(K12:K44)</f>
        <v>8050</v>
      </c>
      <c r="L8" s="161"/>
      <c r="M8" s="161">
        <f>SUM(M12:M44)</f>
        <v>0</v>
      </c>
      <c r="N8" s="161"/>
      <c r="O8" s="161">
        <f>SUM(O12:O44)</f>
        <v>0</v>
      </c>
      <c r="P8" s="161"/>
      <c r="Q8" s="161">
        <f>SUM(Q12:Q44)</f>
        <v>0</v>
      </c>
      <c r="R8" s="161"/>
      <c r="S8" s="161"/>
      <c r="T8" s="161"/>
      <c r="U8" s="161"/>
      <c r="V8" s="161">
        <f>SUM(V12:V44)</f>
        <v>0</v>
      </c>
      <c r="W8" s="161"/>
      <c r="AG8" t="s">
        <v>94</v>
      </c>
    </row>
    <row r="9" spans="1:60" x14ac:dyDescent="0.2">
      <c r="A9" s="172">
        <v>1</v>
      </c>
      <c r="B9" s="173" t="s">
        <v>42</v>
      </c>
      <c r="C9" s="180" t="s">
        <v>130</v>
      </c>
      <c r="D9" s="174" t="s">
        <v>118</v>
      </c>
      <c r="E9" s="175">
        <v>2</v>
      </c>
      <c r="F9" s="176"/>
      <c r="G9" s="177">
        <f t="shared" ref="G9" si="0">ROUND(E9*F9,2)</f>
        <v>0</v>
      </c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</row>
    <row r="10" spans="1:60" x14ac:dyDescent="0.2">
      <c r="A10" s="185">
        <v>2</v>
      </c>
      <c r="B10" s="186" t="s">
        <v>99</v>
      </c>
      <c r="C10" s="187" t="s">
        <v>131</v>
      </c>
      <c r="D10" s="188" t="s">
        <v>95</v>
      </c>
      <c r="E10" s="189">
        <v>1</v>
      </c>
      <c r="F10" s="190"/>
      <c r="G10" s="191">
        <f t="shared" ref="G10:G44" si="1">ROUND(E10*F10,2)</f>
        <v>0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</row>
    <row r="11" spans="1:60" x14ac:dyDescent="0.2">
      <c r="A11" s="162" t="s">
        <v>93</v>
      </c>
      <c r="B11" s="163" t="s">
        <v>65</v>
      </c>
      <c r="C11" s="179" t="s">
        <v>133</v>
      </c>
      <c r="D11" s="164"/>
      <c r="E11" s="165"/>
      <c r="F11" s="166"/>
      <c r="G11" s="167">
        <f>SUMIF(AG12:AG17,"&lt;&gt;NOR",G12:G17)</f>
        <v>0</v>
      </c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</row>
    <row r="12" spans="1:60" ht="24.95" customHeight="1" outlineLevel="1" x14ac:dyDescent="0.2">
      <c r="A12" s="185">
        <v>3</v>
      </c>
      <c r="B12" s="186" t="s">
        <v>42</v>
      </c>
      <c r="C12" s="187" t="s">
        <v>139</v>
      </c>
      <c r="D12" s="188" t="s">
        <v>95</v>
      </c>
      <c r="E12" s="189">
        <v>1</v>
      </c>
      <c r="F12" s="190"/>
      <c r="G12" s="191">
        <f t="shared" si="1"/>
        <v>0</v>
      </c>
      <c r="H12" s="160">
        <v>930</v>
      </c>
      <c r="I12" s="159">
        <f t="shared" ref="I12:I44" si="2">ROUND(E12*H12,2)</f>
        <v>930</v>
      </c>
      <c r="J12" s="160">
        <v>0</v>
      </c>
      <c r="K12" s="159">
        <f t="shared" ref="K12:K44" si="3">ROUND(E12*J12,2)</f>
        <v>0</v>
      </c>
      <c r="L12" s="159">
        <v>21</v>
      </c>
      <c r="M12" s="159">
        <f t="shared" ref="M12:M44" si="4">G12*(1+L12/100)</f>
        <v>0</v>
      </c>
      <c r="N12" s="159">
        <v>0</v>
      </c>
      <c r="O12" s="159">
        <f t="shared" ref="O12:O44" si="5">ROUND(E12*N12,2)</f>
        <v>0</v>
      </c>
      <c r="P12" s="159">
        <v>0</v>
      </c>
      <c r="Q12" s="159">
        <f t="shared" ref="Q12:Q44" si="6">ROUND(E12*P12,2)</f>
        <v>0</v>
      </c>
      <c r="R12" s="159"/>
      <c r="S12" s="159" t="s">
        <v>96</v>
      </c>
      <c r="T12" s="159" t="s">
        <v>97</v>
      </c>
      <c r="U12" s="159">
        <v>0</v>
      </c>
      <c r="V12" s="159">
        <f t="shared" ref="V12:V44" si="7">ROUND(E12*U12,2)</f>
        <v>0</v>
      </c>
      <c r="W12" s="159"/>
      <c r="X12" s="152"/>
      <c r="Y12" s="152"/>
      <c r="Z12" s="152"/>
      <c r="AB12" s="152"/>
      <c r="AC12" s="152"/>
      <c r="AD12" s="152"/>
      <c r="AE12" s="152"/>
      <c r="AF12" s="152"/>
      <c r="AG12" s="152" t="s">
        <v>98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12.6" customHeight="1" outlineLevel="1" x14ac:dyDescent="0.2">
      <c r="A13" s="185">
        <v>4</v>
      </c>
      <c r="B13" s="186" t="s">
        <v>99</v>
      </c>
      <c r="C13" s="187" t="s">
        <v>134</v>
      </c>
      <c r="D13" s="188" t="s">
        <v>95</v>
      </c>
      <c r="E13" s="189">
        <v>1</v>
      </c>
      <c r="F13" s="190"/>
      <c r="G13" s="191">
        <f t="shared" si="1"/>
        <v>0</v>
      </c>
      <c r="H13" s="160"/>
      <c r="I13" s="159"/>
      <c r="J13" s="160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85">
        <v>5</v>
      </c>
      <c r="B14" s="186" t="s">
        <v>101</v>
      </c>
      <c r="C14" s="187" t="s">
        <v>137</v>
      </c>
      <c r="D14" s="188" t="s">
        <v>95</v>
      </c>
      <c r="E14" s="189">
        <v>1</v>
      </c>
      <c r="F14" s="190"/>
      <c r="G14" s="191">
        <f t="shared" si="1"/>
        <v>0</v>
      </c>
      <c r="H14" s="160"/>
      <c r="I14" s="159"/>
      <c r="J14" s="160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85">
        <v>6</v>
      </c>
      <c r="B15" s="186" t="s">
        <v>104</v>
      </c>
      <c r="C15" s="187" t="s">
        <v>138</v>
      </c>
      <c r="D15" s="188" t="s">
        <v>95</v>
      </c>
      <c r="E15" s="189">
        <v>1</v>
      </c>
      <c r="F15" s="190"/>
      <c r="G15" s="191">
        <f t="shared" si="1"/>
        <v>0</v>
      </c>
      <c r="H15" s="160"/>
      <c r="I15" s="159"/>
      <c r="J15" s="160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85">
        <v>7</v>
      </c>
      <c r="B16" s="186" t="s">
        <v>106</v>
      </c>
      <c r="C16" s="187" t="s">
        <v>147</v>
      </c>
      <c r="D16" s="188" t="s">
        <v>95</v>
      </c>
      <c r="E16" s="189">
        <v>12</v>
      </c>
      <c r="F16" s="190"/>
      <c r="G16" s="191">
        <f t="shared" si="1"/>
        <v>0</v>
      </c>
      <c r="H16" s="160"/>
      <c r="I16" s="159"/>
      <c r="J16" s="160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85">
        <v>8</v>
      </c>
      <c r="B17" s="186" t="s">
        <v>108</v>
      </c>
      <c r="C17" s="187" t="s">
        <v>136</v>
      </c>
      <c r="D17" s="188" t="s">
        <v>118</v>
      </c>
      <c r="E17" s="189">
        <v>4</v>
      </c>
      <c r="F17" s="190"/>
      <c r="G17" s="191">
        <f t="shared" si="1"/>
        <v>0</v>
      </c>
      <c r="H17" s="160"/>
      <c r="I17" s="159"/>
      <c r="J17" s="160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62" t="s">
        <v>93</v>
      </c>
      <c r="B18" s="163" t="s">
        <v>65</v>
      </c>
      <c r="C18" s="179" t="s">
        <v>135</v>
      </c>
      <c r="D18" s="164"/>
      <c r="E18" s="165"/>
      <c r="F18" s="166"/>
      <c r="G18" s="167">
        <f>SUMIF(AG19:AG29,"&lt;&gt;NOR",G19:W29)</f>
        <v>0</v>
      </c>
      <c r="H18" s="160"/>
      <c r="I18" s="159"/>
      <c r="J18" s="160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4.95" customHeight="1" outlineLevel="1" x14ac:dyDescent="0.2">
      <c r="A19" s="185">
        <v>8</v>
      </c>
      <c r="B19" s="186" t="s">
        <v>42</v>
      </c>
      <c r="C19" s="187" t="s">
        <v>144</v>
      </c>
      <c r="D19" s="188" t="s">
        <v>95</v>
      </c>
      <c r="E19" s="189">
        <v>1</v>
      </c>
      <c r="F19" s="190"/>
      <c r="G19" s="191">
        <f t="shared" si="1"/>
        <v>0</v>
      </c>
      <c r="H19" s="160"/>
      <c r="I19" s="159"/>
      <c r="J19" s="160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85">
        <v>9</v>
      </c>
      <c r="B20" s="186" t="s">
        <v>99</v>
      </c>
      <c r="C20" s="187" t="s">
        <v>140</v>
      </c>
      <c r="D20" s="188" t="s">
        <v>95</v>
      </c>
      <c r="E20" s="189">
        <v>1</v>
      </c>
      <c r="F20" s="190"/>
      <c r="G20" s="191">
        <f t="shared" si="1"/>
        <v>0</v>
      </c>
      <c r="H20" s="160"/>
      <c r="I20" s="159"/>
      <c r="J20" s="160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85">
        <v>10</v>
      </c>
      <c r="B21" s="186" t="s">
        <v>101</v>
      </c>
      <c r="C21" s="187" t="s">
        <v>142</v>
      </c>
      <c r="D21" s="188" t="s">
        <v>95</v>
      </c>
      <c r="E21" s="189">
        <v>1</v>
      </c>
      <c r="F21" s="190"/>
      <c r="G21" s="191">
        <f t="shared" si="1"/>
        <v>0</v>
      </c>
      <c r="H21" s="160"/>
      <c r="I21" s="159"/>
      <c r="J21" s="160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2"/>
      <c r="Y21" s="152"/>
      <c r="Z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85">
        <v>11</v>
      </c>
      <c r="B22" s="186" t="s">
        <v>104</v>
      </c>
      <c r="C22" s="187" t="s">
        <v>141</v>
      </c>
      <c r="D22" s="188" t="s">
        <v>95</v>
      </c>
      <c r="E22" s="189">
        <v>1</v>
      </c>
      <c r="F22" s="190"/>
      <c r="G22" s="191">
        <f t="shared" si="1"/>
        <v>0</v>
      </c>
      <c r="H22" s="160"/>
      <c r="I22" s="159"/>
      <c r="J22" s="160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85">
        <v>12</v>
      </c>
      <c r="B23" s="186" t="s">
        <v>106</v>
      </c>
      <c r="C23" s="187" t="s">
        <v>100</v>
      </c>
      <c r="D23" s="188" t="s">
        <v>95</v>
      </c>
      <c r="E23" s="189">
        <v>1</v>
      </c>
      <c r="F23" s="190"/>
      <c r="G23" s="191">
        <f t="shared" si="1"/>
        <v>0</v>
      </c>
      <c r="H23" s="160"/>
      <c r="I23" s="159"/>
      <c r="J23" s="160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85">
        <v>13</v>
      </c>
      <c r="B24" s="186" t="s">
        <v>108</v>
      </c>
      <c r="C24" s="187" t="s">
        <v>138</v>
      </c>
      <c r="D24" s="188" t="s">
        <v>95</v>
      </c>
      <c r="E24" s="189">
        <v>2</v>
      </c>
      <c r="F24" s="190"/>
      <c r="G24" s="191">
        <f t="shared" si="1"/>
        <v>0</v>
      </c>
      <c r="H24" s="160"/>
      <c r="I24" s="159"/>
      <c r="J24" s="160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85">
        <v>14</v>
      </c>
      <c r="B25" s="186" t="s">
        <v>110</v>
      </c>
      <c r="C25" s="187" t="s">
        <v>143</v>
      </c>
      <c r="D25" s="188" t="s">
        <v>95</v>
      </c>
      <c r="E25" s="189">
        <v>1</v>
      </c>
      <c r="F25" s="190"/>
      <c r="G25" s="191">
        <f t="shared" si="1"/>
        <v>0</v>
      </c>
      <c r="H25" s="160"/>
      <c r="I25" s="159"/>
      <c r="J25" s="160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85">
        <v>15</v>
      </c>
      <c r="B26" s="186" t="s">
        <v>112</v>
      </c>
      <c r="C26" s="187" t="s">
        <v>145</v>
      </c>
      <c r="D26" s="188" t="s">
        <v>95</v>
      </c>
      <c r="E26" s="189">
        <v>1</v>
      </c>
      <c r="F26" s="190"/>
      <c r="G26" s="191">
        <f t="shared" si="1"/>
        <v>0</v>
      </c>
      <c r="H26" s="160"/>
      <c r="I26" s="159"/>
      <c r="J26" s="160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85">
        <v>16</v>
      </c>
      <c r="B27" s="186" t="s">
        <v>114</v>
      </c>
      <c r="C27" s="187" t="s">
        <v>146</v>
      </c>
      <c r="D27" s="188" t="s">
        <v>95</v>
      </c>
      <c r="E27" s="189">
        <v>2</v>
      </c>
      <c r="F27" s="190"/>
      <c r="G27" s="191">
        <f t="shared" si="1"/>
        <v>0</v>
      </c>
      <c r="H27" s="160"/>
      <c r="I27" s="159"/>
      <c r="J27" s="160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85">
        <v>17</v>
      </c>
      <c r="B28" s="186" t="s">
        <v>116</v>
      </c>
      <c r="C28" s="187" t="s">
        <v>147</v>
      </c>
      <c r="D28" s="188" t="s">
        <v>95</v>
      </c>
      <c r="E28" s="189">
        <v>16</v>
      </c>
      <c r="F28" s="190"/>
      <c r="G28" s="191">
        <f t="shared" si="1"/>
        <v>0</v>
      </c>
      <c r="H28" s="160">
        <v>310</v>
      </c>
      <c r="I28" s="159">
        <f t="shared" si="2"/>
        <v>4960</v>
      </c>
      <c r="J28" s="160">
        <v>0</v>
      </c>
      <c r="K28" s="159">
        <f t="shared" si="3"/>
        <v>0</v>
      </c>
      <c r="L28" s="159">
        <v>21</v>
      </c>
      <c r="M28" s="159">
        <f t="shared" si="4"/>
        <v>0</v>
      </c>
      <c r="N28" s="159">
        <v>0</v>
      </c>
      <c r="O28" s="159">
        <f t="shared" si="5"/>
        <v>0</v>
      </c>
      <c r="P28" s="159">
        <v>0</v>
      </c>
      <c r="Q28" s="159">
        <f t="shared" si="6"/>
        <v>0</v>
      </c>
      <c r="R28" s="159"/>
      <c r="S28" s="159" t="s">
        <v>96</v>
      </c>
      <c r="T28" s="159" t="s">
        <v>97</v>
      </c>
      <c r="U28" s="159">
        <v>0</v>
      </c>
      <c r="V28" s="159">
        <f t="shared" si="7"/>
        <v>0</v>
      </c>
      <c r="W28" s="159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98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85">
        <v>18</v>
      </c>
      <c r="B29" s="186" t="s">
        <v>119</v>
      </c>
      <c r="C29" s="187" t="s">
        <v>136</v>
      </c>
      <c r="D29" s="188" t="s">
        <v>118</v>
      </c>
      <c r="E29" s="189">
        <v>8</v>
      </c>
      <c r="F29" s="190"/>
      <c r="G29" s="191">
        <f t="shared" si="1"/>
        <v>0</v>
      </c>
      <c r="H29" s="160"/>
      <c r="I29" s="159"/>
      <c r="J29" s="160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62" t="s">
        <v>93</v>
      </c>
      <c r="B30" s="163" t="s">
        <v>65</v>
      </c>
      <c r="C30" s="179" t="s">
        <v>66</v>
      </c>
      <c r="D30" s="164"/>
      <c r="E30" s="165"/>
      <c r="F30" s="166"/>
      <c r="G30" s="167">
        <f>SUMIF(AG31:AG43,"&lt;&gt;NOR",G31:W44)</f>
        <v>0</v>
      </c>
      <c r="H30" s="160"/>
      <c r="I30" s="159"/>
      <c r="J30" s="160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85">
        <v>19</v>
      </c>
      <c r="B31" s="186" t="s">
        <v>42</v>
      </c>
      <c r="C31" s="187" t="s">
        <v>148</v>
      </c>
      <c r="D31" s="188" t="s">
        <v>103</v>
      </c>
      <c r="E31" s="189">
        <v>25</v>
      </c>
      <c r="F31" s="190"/>
      <c r="G31" s="191">
        <f t="shared" si="1"/>
        <v>0</v>
      </c>
      <c r="H31" s="160">
        <v>34</v>
      </c>
      <c r="I31" s="159">
        <f t="shared" si="2"/>
        <v>850</v>
      </c>
      <c r="J31" s="160">
        <v>0</v>
      </c>
      <c r="K31" s="159">
        <f t="shared" si="3"/>
        <v>0</v>
      </c>
      <c r="L31" s="159">
        <v>21</v>
      </c>
      <c r="M31" s="159">
        <f t="shared" si="4"/>
        <v>0</v>
      </c>
      <c r="N31" s="159">
        <v>0</v>
      </c>
      <c r="O31" s="159">
        <f t="shared" si="5"/>
        <v>0</v>
      </c>
      <c r="P31" s="159">
        <v>0</v>
      </c>
      <c r="Q31" s="159">
        <f t="shared" si="6"/>
        <v>0</v>
      </c>
      <c r="R31" s="159"/>
      <c r="S31" s="159" t="s">
        <v>96</v>
      </c>
      <c r="T31" s="159" t="s">
        <v>97</v>
      </c>
      <c r="U31" s="159">
        <v>0</v>
      </c>
      <c r="V31" s="159">
        <f t="shared" si="7"/>
        <v>0</v>
      </c>
      <c r="W31" s="159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98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85">
        <v>20</v>
      </c>
      <c r="B32" s="186" t="s">
        <v>99</v>
      </c>
      <c r="C32" s="187" t="s">
        <v>102</v>
      </c>
      <c r="D32" s="188" t="s">
        <v>103</v>
      </c>
      <c r="E32" s="189">
        <v>45</v>
      </c>
      <c r="F32" s="190"/>
      <c r="G32" s="191">
        <f t="shared" si="1"/>
        <v>0</v>
      </c>
      <c r="H32" s="160"/>
      <c r="I32" s="159"/>
      <c r="J32" s="160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85">
        <v>21</v>
      </c>
      <c r="B33" s="186" t="s">
        <v>101</v>
      </c>
      <c r="C33" s="187" t="s">
        <v>149</v>
      </c>
      <c r="D33" s="188" t="s">
        <v>103</v>
      </c>
      <c r="E33" s="189">
        <v>125</v>
      </c>
      <c r="F33" s="190"/>
      <c r="G33" s="191">
        <f t="shared" si="1"/>
        <v>0</v>
      </c>
      <c r="H33" s="160"/>
      <c r="I33" s="159"/>
      <c r="J33" s="160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85">
        <v>22</v>
      </c>
      <c r="B34" s="186" t="s">
        <v>104</v>
      </c>
      <c r="C34" s="187" t="s">
        <v>105</v>
      </c>
      <c r="D34" s="188" t="s">
        <v>95</v>
      </c>
      <c r="E34" s="189">
        <v>4</v>
      </c>
      <c r="F34" s="190"/>
      <c r="G34" s="191">
        <f t="shared" si="1"/>
        <v>0</v>
      </c>
      <c r="H34" s="160">
        <v>210</v>
      </c>
      <c r="I34" s="159">
        <f t="shared" si="2"/>
        <v>840</v>
      </c>
      <c r="J34" s="160">
        <v>0</v>
      </c>
      <c r="K34" s="159">
        <f t="shared" si="3"/>
        <v>0</v>
      </c>
      <c r="L34" s="159">
        <v>21</v>
      </c>
      <c r="M34" s="159">
        <f t="shared" si="4"/>
        <v>0</v>
      </c>
      <c r="N34" s="159">
        <v>0</v>
      </c>
      <c r="O34" s="159">
        <f t="shared" si="5"/>
        <v>0</v>
      </c>
      <c r="P34" s="159">
        <v>0</v>
      </c>
      <c r="Q34" s="159">
        <f t="shared" si="6"/>
        <v>0</v>
      </c>
      <c r="R34" s="159"/>
      <c r="S34" s="159" t="s">
        <v>96</v>
      </c>
      <c r="T34" s="159" t="s">
        <v>97</v>
      </c>
      <c r="U34" s="159">
        <v>0</v>
      </c>
      <c r="V34" s="159">
        <f t="shared" si="7"/>
        <v>0</v>
      </c>
      <c r="W34" s="159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98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85">
        <v>23</v>
      </c>
      <c r="B35" s="186" t="s">
        <v>106</v>
      </c>
      <c r="C35" s="187" t="s">
        <v>107</v>
      </c>
      <c r="D35" s="188" t="s">
        <v>95</v>
      </c>
      <c r="E35" s="189">
        <v>2</v>
      </c>
      <c r="F35" s="190"/>
      <c r="G35" s="191">
        <f t="shared" si="1"/>
        <v>0</v>
      </c>
      <c r="H35" s="160">
        <v>230</v>
      </c>
      <c r="I35" s="159">
        <f t="shared" si="2"/>
        <v>460</v>
      </c>
      <c r="J35" s="160">
        <v>0</v>
      </c>
      <c r="K35" s="159">
        <f t="shared" si="3"/>
        <v>0</v>
      </c>
      <c r="L35" s="159">
        <v>21</v>
      </c>
      <c r="M35" s="159">
        <f t="shared" si="4"/>
        <v>0</v>
      </c>
      <c r="N35" s="159">
        <v>0</v>
      </c>
      <c r="O35" s="159">
        <f t="shared" si="5"/>
        <v>0</v>
      </c>
      <c r="P35" s="159">
        <v>0</v>
      </c>
      <c r="Q35" s="159">
        <f t="shared" si="6"/>
        <v>0</v>
      </c>
      <c r="R35" s="159"/>
      <c r="S35" s="159" t="s">
        <v>96</v>
      </c>
      <c r="T35" s="159" t="s">
        <v>97</v>
      </c>
      <c r="U35" s="159">
        <v>0</v>
      </c>
      <c r="V35" s="159">
        <f t="shared" si="7"/>
        <v>0</v>
      </c>
      <c r="W35" s="159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98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85">
        <v>24</v>
      </c>
      <c r="B36" s="186" t="s">
        <v>108</v>
      </c>
      <c r="C36" s="187" t="s">
        <v>109</v>
      </c>
      <c r="D36" s="188" t="s">
        <v>95</v>
      </c>
      <c r="E36" s="189">
        <v>8</v>
      </c>
      <c r="F36" s="190"/>
      <c r="G36" s="191">
        <f t="shared" si="1"/>
        <v>0</v>
      </c>
      <c r="H36" s="160">
        <v>1550</v>
      </c>
      <c r="I36" s="159">
        <f t="shared" si="2"/>
        <v>12400</v>
      </c>
      <c r="J36" s="160">
        <v>0</v>
      </c>
      <c r="K36" s="159">
        <f t="shared" si="3"/>
        <v>0</v>
      </c>
      <c r="L36" s="159">
        <v>21</v>
      </c>
      <c r="M36" s="159">
        <f t="shared" si="4"/>
        <v>0</v>
      </c>
      <c r="N36" s="159">
        <v>0</v>
      </c>
      <c r="O36" s="159">
        <f t="shared" si="5"/>
        <v>0</v>
      </c>
      <c r="P36" s="159">
        <v>0</v>
      </c>
      <c r="Q36" s="159">
        <f t="shared" si="6"/>
        <v>0</v>
      </c>
      <c r="R36" s="159"/>
      <c r="S36" s="159" t="s">
        <v>96</v>
      </c>
      <c r="T36" s="159" t="s">
        <v>97</v>
      </c>
      <c r="U36" s="159">
        <v>0</v>
      </c>
      <c r="V36" s="159">
        <f t="shared" si="7"/>
        <v>0</v>
      </c>
      <c r="W36" s="159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98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85">
        <v>25</v>
      </c>
      <c r="B37" s="186" t="s">
        <v>110</v>
      </c>
      <c r="C37" s="187" t="s">
        <v>111</v>
      </c>
      <c r="D37" s="188" t="s">
        <v>103</v>
      </c>
      <c r="E37" s="189">
        <v>45</v>
      </c>
      <c r="F37" s="190"/>
      <c r="G37" s="191">
        <f t="shared" si="1"/>
        <v>0</v>
      </c>
      <c r="H37" s="160">
        <v>60</v>
      </c>
      <c r="I37" s="159">
        <f t="shared" si="2"/>
        <v>2700</v>
      </c>
      <c r="J37" s="160">
        <v>0</v>
      </c>
      <c r="K37" s="159">
        <f t="shared" si="3"/>
        <v>0</v>
      </c>
      <c r="L37" s="159">
        <v>21</v>
      </c>
      <c r="M37" s="159">
        <f t="shared" si="4"/>
        <v>0</v>
      </c>
      <c r="N37" s="159">
        <v>0</v>
      </c>
      <c r="O37" s="159">
        <f t="shared" si="5"/>
        <v>0</v>
      </c>
      <c r="P37" s="159">
        <v>0</v>
      </c>
      <c r="Q37" s="159">
        <f t="shared" si="6"/>
        <v>0</v>
      </c>
      <c r="R37" s="159"/>
      <c r="S37" s="159" t="s">
        <v>96</v>
      </c>
      <c r="T37" s="159" t="s">
        <v>97</v>
      </c>
      <c r="U37" s="159">
        <v>0</v>
      </c>
      <c r="V37" s="159">
        <f t="shared" si="7"/>
        <v>0</v>
      </c>
      <c r="W37" s="159"/>
      <c r="X37" s="152"/>
      <c r="Y37" s="152"/>
      <c r="AA37" s="152"/>
      <c r="AB37" s="152"/>
      <c r="AC37" s="152"/>
      <c r="AD37" s="152"/>
      <c r="AE37" s="152"/>
      <c r="AF37" s="152"/>
      <c r="AG37" s="152" t="s">
        <v>98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85">
        <v>26</v>
      </c>
      <c r="B38" s="186" t="s">
        <v>112</v>
      </c>
      <c r="C38" s="187" t="s">
        <v>113</v>
      </c>
      <c r="D38" s="188" t="s">
        <v>103</v>
      </c>
      <c r="E38" s="189">
        <v>32</v>
      </c>
      <c r="F38" s="190"/>
      <c r="G38" s="191">
        <f t="shared" si="1"/>
        <v>0</v>
      </c>
      <c r="H38" s="160">
        <v>35</v>
      </c>
      <c r="I38" s="159">
        <f t="shared" si="2"/>
        <v>1120</v>
      </c>
      <c r="J38" s="160">
        <v>0</v>
      </c>
      <c r="K38" s="159">
        <f t="shared" si="3"/>
        <v>0</v>
      </c>
      <c r="L38" s="159">
        <v>21</v>
      </c>
      <c r="M38" s="159">
        <f t="shared" si="4"/>
        <v>0</v>
      </c>
      <c r="N38" s="159">
        <v>0</v>
      </c>
      <c r="O38" s="159">
        <f t="shared" si="5"/>
        <v>0</v>
      </c>
      <c r="P38" s="159">
        <v>0</v>
      </c>
      <c r="Q38" s="159">
        <f t="shared" si="6"/>
        <v>0</v>
      </c>
      <c r="R38" s="159"/>
      <c r="S38" s="159" t="s">
        <v>96</v>
      </c>
      <c r="T38" s="159" t="s">
        <v>97</v>
      </c>
      <c r="U38" s="159">
        <v>0</v>
      </c>
      <c r="V38" s="159">
        <f t="shared" si="7"/>
        <v>0</v>
      </c>
      <c r="W38" s="159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98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85">
        <v>27</v>
      </c>
      <c r="B39" s="186" t="s">
        <v>114</v>
      </c>
      <c r="C39" s="187" t="s">
        <v>115</v>
      </c>
      <c r="D39" s="188" t="s">
        <v>95</v>
      </c>
      <c r="E39" s="189">
        <v>76</v>
      </c>
      <c r="F39" s="190"/>
      <c r="G39" s="191">
        <f t="shared" si="1"/>
        <v>0</v>
      </c>
      <c r="H39" s="160">
        <v>0</v>
      </c>
      <c r="I39" s="159">
        <f t="shared" si="2"/>
        <v>0</v>
      </c>
      <c r="J39" s="160">
        <v>80</v>
      </c>
      <c r="K39" s="159">
        <f t="shared" si="3"/>
        <v>6080</v>
      </c>
      <c r="L39" s="159">
        <v>21</v>
      </c>
      <c r="M39" s="159">
        <f t="shared" si="4"/>
        <v>0</v>
      </c>
      <c r="N39" s="159">
        <v>0</v>
      </c>
      <c r="O39" s="159">
        <f t="shared" si="5"/>
        <v>0</v>
      </c>
      <c r="P39" s="159">
        <v>0</v>
      </c>
      <c r="Q39" s="159">
        <f t="shared" si="6"/>
        <v>0</v>
      </c>
      <c r="R39" s="159"/>
      <c r="S39" s="159" t="s">
        <v>96</v>
      </c>
      <c r="T39" s="159" t="s">
        <v>97</v>
      </c>
      <c r="U39" s="159">
        <v>0</v>
      </c>
      <c r="V39" s="159">
        <f t="shared" si="7"/>
        <v>0</v>
      </c>
      <c r="W39" s="159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98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85">
        <v>28</v>
      </c>
      <c r="B40" s="186" t="s">
        <v>116</v>
      </c>
      <c r="C40" s="180" t="s">
        <v>151</v>
      </c>
      <c r="D40" s="174" t="s">
        <v>95</v>
      </c>
      <c r="E40" s="175">
        <v>1</v>
      </c>
      <c r="F40" s="176"/>
      <c r="G40" s="177">
        <f t="shared" si="1"/>
        <v>0</v>
      </c>
      <c r="H40" s="160"/>
      <c r="I40" s="159"/>
      <c r="J40" s="160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85">
        <v>29</v>
      </c>
      <c r="B41" s="186" t="s">
        <v>119</v>
      </c>
      <c r="C41" s="180" t="s">
        <v>117</v>
      </c>
      <c r="D41" s="174" t="s">
        <v>118</v>
      </c>
      <c r="E41" s="175">
        <v>1</v>
      </c>
      <c r="F41" s="176"/>
      <c r="G41" s="177">
        <f t="shared" si="1"/>
        <v>0</v>
      </c>
      <c r="H41" s="160">
        <v>0</v>
      </c>
      <c r="I41" s="159">
        <f t="shared" si="2"/>
        <v>0</v>
      </c>
      <c r="J41" s="160">
        <v>310</v>
      </c>
      <c r="K41" s="159">
        <f t="shared" si="3"/>
        <v>310</v>
      </c>
      <c r="L41" s="159">
        <v>21</v>
      </c>
      <c r="M41" s="159">
        <f t="shared" si="4"/>
        <v>0</v>
      </c>
      <c r="N41" s="159">
        <v>0</v>
      </c>
      <c r="O41" s="159">
        <f t="shared" si="5"/>
        <v>0</v>
      </c>
      <c r="P41" s="159">
        <v>0</v>
      </c>
      <c r="Q41" s="159">
        <f t="shared" si="6"/>
        <v>0</v>
      </c>
      <c r="R41" s="159"/>
      <c r="S41" s="159" t="s">
        <v>96</v>
      </c>
      <c r="T41" s="159" t="s">
        <v>97</v>
      </c>
      <c r="U41" s="159">
        <v>0</v>
      </c>
      <c r="V41" s="159">
        <f t="shared" si="7"/>
        <v>0</v>
      </c>
      <c r="W41" s="159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98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85">
        <v>30</v>
      </c>
      <c r="B42" s="186" t="s">
        <v>121</v>
      </c>
      <c r="C42" s="180" t="s">
        <v>120</v>
      </c>
      <c r="D42" s="174" t="s">
        <v>95</v>
      </c>
      <c r="E42" s="175">
        <v>4</v>
      </c>
      <c r="F42" s="176"/>
      <c r="G42" s="177">
        <f t="shared" si="1"/>
        <v>0</v>
      </c>
      <c r="H42" s="160">
        <v>0</v>
      </c>
      <c r="I42" s="159">
        <f t="shared" si="2"/>
        <v>0</v>
      </c>
      <c r="J42" s="160">
        <v>140</v>
      </c>
      <c r="K42" s="159">
        <f t="shared" si="3"/>
        <v>560</v>
      </c>
      <c r="L42" s="159">
        <v>21</v>
      </c>
      <c r="M42" s="159">
        <f t="shared" si="4"/>
        <v>0</v>
      </c>
      <c r="N42" s="159">
        <v>0</v>
      </c>
      <c r="O42" s="159">
        <f t="shared" si="5"/>
        <v>0</v>
      </c>
      <c r="P42" s="159">
        <v>0</v>
      </c>
      <c r="Q42" s="159">
        <f t="shared" si="6"/>
        <v>0</v>
      </c>
      <c r="R42" s="159"/>
      <c r="S42" s="159" t="s">
        <v>96</v>
      </c>
      <c r="T42" s="159" t="s">
        <v>97</v>
      </c>
      <c r="U42" s="159">
        <v>0</v>
      </c>
      <c r="V42" s="159">
        <f t="shared" si="7"/>
        <v>0</v>
      </c>
      <c r="W42" s="159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98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85">
        <v>31</v>
      </c>
      <c r="B43" s="186" t="s">
        <v>123</v>
      </c>
      <c r="C43" s="180" t="s">
        <v>122</v>
      </c>
      <c r="D43" s="174" t="s">
        <v>103</v>
      </c>
      <c r="E43" s="175">
        <v>30</v>
      </c>
      <c r="F43" s="176"/>
      <c r="G43" s="177">
        <f t="shared" si="1"/>
        <v>0</v>
      </c>
      <c r="H43" s="160">
        <v>120</v>
      </c>
      <c r="I43" s="159">
        <f t="shared" si="2"/>
        <v>3600</v>
      </c>
      <c r="J43" s="160">
        <v>0</v>
      </c>
      <c r="K43" s="159">
        <f t="shared" si="3"/>
        <v>0</v>
      </c>
      <c r="L43" s="159">
        <v>21</v>
      </c>
      <c r="M43" s="159">
        <f t="shared" si="4"/>
        <v>0</v>
      </c>
      <c r="N43" s="159">
        <v>0</v>
      </c>
      <c r="O43" s="159">
        <f t="shared" si="5"/>
        <v>0</v>
      </c>
      <c r="P43" s="159">
        <v>0</v>
      </c>
      <c r="Q43" s="159">
        <f t="shared" si="6"/>
        <v>0</v>
      </c>
      <c r="R43" s="159"/>
      <c r="S43" s="159" t="s">
        <v>96</v>
      </c>
      <c r="T43" s="159" t="s">
        <v>97</v>
      </c>
      <c r="U43" s="159">
        <v>0</v>
      </c>
      <c r="V43" s="159">
        <f t="shared" si="7"/>
        <v>0</v>
      </c>
      <c r="W43" s="159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98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85">
        <v>32</v>
      </c>
      <c r="B44" s="186" t="s">
        <v>150</v>
      </c>
      <c r="C44" s="181" t="s">
        <v>124</v>
      </c>
      <c r="D44" s="168" t="s">
        <v>95</v>
      </c>
      <c r="E44" s="169">
        <v>1</v>
      </c>
      <c r="F44" s="170"/>
      <c r="G44" s="171">
        <f t="shared" si="1"/>
        <v>0</v>
      </c>
      <c r="H44" s="160">
        <v>0</v>
      </c>
      <c r="I44" s="159">
        <f t="shared" si="2"/>
        <v>0</v>
      </c>
      <c r="J44" s="160">
        <v>1100</v>
      </c>
      <c r="K44" s="159">
        <f t="shared" si="3"/>
        <v>1100</v>
      </c>
      <c r="L44" s="159">
        <v>21</v>
      </c>
      <c r="M44" s="159">
        <f t="shared" si="4"/>
        <v>0</v>
      </c>
      <c r="N44" s="159">
        <v>0</v>
      </c>
      <c r="O44" s="159">
        <f t="shared" si="5"/>
        <v>0</v>
      </c>
      <c r="P44" s="159">
        <v>0</v>
      </c>
      <c r="Q44" s="159">
        <f t="shared" si="6"/>
        <v>0</v>
      </c>
      <c r="R44" s="159"/>
      <c r="S44" s="159" t="s">
        <v>96</v>
      </c>
      <c r="T44" s="159" t="s">
        <v>97</v>
      </c>
      <c r="U44" s="159">
        <v>0</v>
      </c>
      <c r="V44" s="159">
        <f t="shared" si="7"/>
        <v>0</v>
      </c>
      <c r="W44" s="159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98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5"/>
      <c r="B45" s="6"/>
      <c r="C45" s="182"/>
      <c r="D45" s="8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AE45">
        <v>15</v>
      </c>
      <c r="AF45">
        <v>21</v>
      </c>
    </row>
    <row r="46" spans="1:60" x14ac:dyDescent="0.2">
      <c r="A46" s="155"/>
      <c r="B46" s="156" t="s">
        <v>30</v>
      </c>
      <c r="C46" s="183"/>
      <c r="D46" s="157"/>
      <c r="E46" s="158"/>
      <c r="F46" s="158"/>
      <c r="G46" s="178">
        <f>G8+G11+G18+G30</f>
        <v>0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AE46">
        <f>SUMIF(L7:L44,AE45,G7:G44)</f>
        <v>0</v>
      </c>
      <c r="AF46">
        <f>SUMIF(L7:L44,AF45,G7:G44)</f>
        <v>0</v>
      </c>
      <c r="AG46" t="s">
        <v>125</v>
      </c>
    </row>
    <row r="47" spans="1:60" x14ac:dyDescent="0.2">
      <c r="A47" s="5"/>
      <c r="B47" s="6"/>
      <c r="C47" s="182"/>
      <c r="D47" s="8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60" x14ac:dyDescent="0.2">
      <c r="A48" s="5"/>
      <c r="B48" s="6"/>
      <c r="C48" s="182"/>
      <c r="D48" s="8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33" x14ac:dyDescent="0.2">
      <c r="A49" s="261" t="s">
        <v>126</v>
      </c>
      <c r="B49" s="261"/>
      <c r="C49" s="262"/>
      <c r="D49" s="8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33" x14ac:dyDescent="0.2">
      <c r="A50" s="242"/>
      <c r="B50" s="243"/>
      <c r="C50" s="244"/>
      <c r="D50" s="243"/>
      <c r="E50" s="243"/>
      <c r="F50" s="243"/>
      <c r="G50" s="24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AG50" t="s">
        <v>127</v>
      </c>
    </row>
    <row r="51" spans="1:33" x14ac:dyDescent="0.2">
      <c r="A51" s="246"/>
      <c r="B51" s="247"/>
      <c r="C51" s="248"/>
      <c r="D51" s="247"/>
      <c r="E51" s="247"/>
      <c r="F51" s="247"/>
      <c r="G51" s="24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33" x14ac:dyDescent="0.2">
      <c r="A52" s="246"/>
      <c r="B52" s="247"/>
      <c r="C52" s="248"/>
      <c r="D52" s="247"/>
      <c r="E52" s="247"/>
      <c r="F52" s="247"/>
      <c r="G52" s="24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33" x14ac:dyDescent="0.2">
      <c r="A53" s="246"/>
      <c r="B53" s="247"/>
      <c r="C53" s="248"/>
      <c r="D53" s="247"/>
      <c r="E53" s="247"/>
      <c r="F53" s="247"/>
      <c r="G53" s="24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33" x14ac:dyDescent="0.2">
      <c r="A54" s="250"/>
      <c r="B54" s="251"/>
      <c r="C54" s="252"/>
      <c r="D54" s="251"/>
      <c r="E54" s="251"/>
      <c r="F54" s="251"/>
      <c r="G54" s="253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33" x14ac:dyDescent="0.2">
      <c r="A55" s="5"/>
      <c r="B55" s="6"/>
      <c r="C55" s="182"/>
      <c r="D55" s="8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33" x14ac:dyDescent="0.2">
      <c r="C56" s="184"/>
      <c r="D56" s="143"/>
      <c r="AG56" t="s">
        <v>128</v>
      </c>
    </row>
    <row r="57" spans="1:33" x14ac:dyDescent="0.2">
      <c r="D57" s="143"/>
    </row>
    <row r="58" spans="1:33" x14ac:dyDescent="0.2">
      <c r="D58" s="143"/>
    </row>
    <row r="59" spans="1:33" x14ac:dyDescent="0.2">
      <c r="D59" s="143"/>
    </row>
    <row r="60" spans="1:33" x14ac:dyDescent="0.2">
      <c r="D60" s="143"/>
    </row>
    <row r="61" spans="1:33" x14ac:dyDescent="0.2">
      <c r="D61" s="143"/>
    </row>
    <row r="62" spans="1:33" x14ac:dyDescent="0.2">
      <c r="D62" s="143"/>
    </row>
    <row r="63" spans="1:33" x14ac:dyDescent="0.2">
      <c r="D63" s="143"/>
    </row>
    <row r="64" spans="1:33" x14ac:dyDescent="0.2">
      <c r="D64" s="143"/>
    </row>
    <row r="65" spans="4:4" x14ac:dyDescent="0.2">
      <c r="D65" s="143"/>
    </row>
    <row r="66" spans="4:4" x14ac:dyDescent="0.2">
      <c r="D66" s="143"/>
    </row>
    <row r="67" spans="4:4" x14ac:dyDescent="0.2">
      <c r="D67" s="143"/>
    </row>
    <row r="68" spans="4:4" x14ac:dyDescent="0.2">
      <c r="D68" s="143"/>
    </row>
    <row r="69" spans="4:4" x14ac:dyDescent="0.2">
      <c r="D69" s="143"/>
    </row>
    <row r="70" spans="4:4" x14ac:dyDescent="0.2">
      <c r="D70" s="143"/>
    </row>
    <row r="71" spans="4:4" x14ac:dyDescent="0.2">
      <c r="D71" s="143"/>
    </row>
    <row r="72" spans="4:4" x14ac:dyDescent="0.2">
      <c r="D72" s="143"/>
    </row>
    <row r="73" spans="4:4" x14ac:dyDescent="0.2">
      <c r="D73" s="143"/>
    </row>
    <row r="74" spans="4:4" x14ac:dyDescent="0.2">
      <c r="D74" s="143"/>
    </row>
    <row r="75" spans="4:4" x14ac:dyDescent="0.2">
      <c r="D75" s="143"/>
    </row>
    <row r="76" spans="4:4" x14ac:dyDescent="0.2">
      <c r="D76" s="143"/>
    </row>
    <row r="77" spans="4:4" x14ac:dyDescent="0.2">
      <c r="D77" s="143"/>
    </row>
    <row r="78" spans="4:4" x14ac:dyDescent="0.2">
      <c r="D78" s="143"/>
    </row>
    <row r="79" spans="4:4" x14ac:dyDescent="0.2">
      <c r="D79" s="143"/>
    </row>
    <row r="80" spans="4:4" x14ac:dyDescent="0.2">
      <c r="D80" s="143"/>
    </row>
    <row r="81" spans="4:4" x14ac:dyDescent="0.2">
      <c r="D81" s="143"/>
    </row>
    <row r="82" spans="4:4" x14ac:dyDescent="0.2">
      <c r="D82" s="143"/>
    </row>
    <row r="83" spans="4:4" x14ac:dyDescent="0.2">
      <c r="D83" s="143"/>
    </row>
    <row r="84" spans="4:4" x14ac:dyDescent="0.2">
      <c r="D84" s="143"/>
    </row>
    <row r="85" spans="4:4" x14ac:dyDescent="0.2">
      <c r="D85" s="143"/>
    </row>
    <row r="86" spans="4:4" x14ac:dyDescent="0.2">
      <c r="D86" s="143"/>
    </row>
    <row r="87" spans="4:4" x14ac:dyDescent="0.2">
      <c r="D87" s="143"/>
    </row>
    <row r="88" spans="4:4" x14ac:dyDescent="0.2">
      <c r="D88" s="143"/>
    </row>
    <row r="89" spans="4:4" x14ac:dyDescent="0.2">
      <c r="D89" s="143"/>
    </row>
    <row r="90" spans="4:4" x14ac:dyDescent="0.2">
      <c r="D90" s="143"/>
    </row>
    <row r="91" spans="4:4" x14ac:dyDescent="0.2">
      <c r="D91" s="143"/>
    </row>
    <row r="92" spans="4:4" x14ac:dyDescent="0.2">
      <c r="D92" s="143"/>
    </row>
    <row r="93" spans="4:4" x14ac:dyDescent="0.2">
      <c r="D93" s="143"/>
    </row>
    <row r="94" spans="4:4" x14ac:dyDescent="0.2">
      <c r="D94" s="143"/>
    </row>
    <row r="95" spans="4:4" x14ac:dyDescent="0.2">
      <c r="D95" s="143"/>
    </row>
    <row r="96" spans="4:4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  <row r="5001" spans="4:4" x14ac:dyDescent="0.2">
      <c r="D5001" s="143"/>
    </row>
    <row r="5002" spans="4:4" x14ac:dyDescent="0.2">
      <c r="D5002" s="143"/>
    </row>
    <row r="5003" spans="4:4" x14ac:dyDescent="0.2">
      <c r="D5003" s="143"/>
    </row>
    <row r="5004" spans="4:4" x14ac:dyDescent="0.2">
      <c r="D5004" s="143"/>
    </row>
    <row r="5005" spans="4:4" x14ac:dyDescent="0.2">
      <c r="D5005" s="143"/>
    </row>
    <row r="5006" spans="4:4" x14ac:dyDescent="0.2">
      <c r="D5006" s="143"/>
    </row>
    <row r="5007" spans="4:4" x14ac:dyDescent="0.2">
      <c r="D5007" s="143"/>
    </row>
    <row r="5008" spans="4:4" x14ac:dyDescent="0.2">
      <c r="D5008" s="143"/>
    </row>
    <row r="5009" spans="4:4" x14ac:dyDescent="0.2">
      <c r="D5009" s="143"/>
    </row>
    <row r="5010" spans="4:4" x14ac:dyDescent="0.2">
      <c r="D5010" s="143"/>
    </row>
    <row r="5011" spans="4:4" x14ac:dyDescent="0.2">
      <c r="D5011" s="143"/>
    </row>
    <row r="5012" spans="4:4" x14ac:dyDescent="0.2">
      <c r="D5012" s="143"/>
    </row>
    <row r="5013" spans="4:4" x14ac:dyDescent="0.2">
      <c r="D5013" s="143"/>
    </row>
    <row r="5014" spans="4:4" x14ac:dyDescent="0.2">
      <c r="D5014" s="143"/>
    </row>
    <row r="5015" spans="4:4" x14ac:dyDescent="0.2">
      <c r="D5015" s="143"/>
    </row>
    <row r="5016" spans="4:4" x14ac:dyDescent="0.2">
      <c r="D5016" s="143"/>
    </row>
    <row r="5017" spans="4:4" x14ac:dyDescent="0.2">
      <c r="D5017" s="143"/>
    </row>
    <row r="5018" spans="4:4" x14ac:dyDescent="0.2">
      <c r="D5018" s="143"/>
    </row>
    <row r="5019" spans="4:4" x14ac:dyDescent="0.2">
      <c r="D5019" s="143"/>
    </row>
    <row r="5020" spans="4:4" x14ac:dyDescent="0.2">
      <c r="D5020" s="143"/>
    </row>
    <row r="5021" spans="4:4" x14ac:dyDescent="0.2">
      <c r="D5021" s="143"/>
    </row>
    <row r="5022" spans="4:4" x14ac:dyDescent="0.2">
      <c r="D5022" s="143"/>
    </row>
    <row r="5023" spans="4:4" x14ac:dyDescent="0.2">
      <c r="D5023" s="143"/>
    </row>
  </sheetData>
  <mergeCells count="6">
    <mergeCell ref="A50:G54"/>
    <mergeCell ref="A1:G1"/>
    <mergeCell ref="C2:G2"/>
    <mergeCell ref="C3:G3"/>
    <mergeCell ref="C4:G4"/>
    <mergeCell ref="A49:C4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ignoredErrors>
    <ignoredError sqref="G11 G18" formula="1"/>
    <ignoredError sqref="B9:B10 B19:B29 B12:B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01 01b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01b Pol'!Názvy_tisku</vt:lpstr>
      <vt:lpstr>oadresa</vt:lpstr>
      <vt:lpstr>Stavba!Objednatel</vt:lpstr>
      <vt:lpstr>Stavba!Objekt</vt:lpstr>
      <vt:lpstr>'01 01b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Hanuš</dc:creator>
  <cp:lastModifiedBy>Petr Hanuš</cp:lastModifiedBy>
  <cp:lastPrinted>2014-02-28T09:52:57Z</cp:lastPrinted>
  <dcterms:created xsi:type="dcterms:W3CDTF">2009-04-08T07:15:50Z</dcterms:created>
  <dcterms:modified xsi:type="dcterms:W3CDTF">2018-03-12T12:56:07Z</dcterms:modified>
</cp:coreProperties>
</file>